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13_ncr:1_{2BA203DA-81C1-4E83-A6AC-0B854F3014E1}" xr6:coauthVersionLast="47" xr6:coauthVersionMax="47" xr10:uidLastSave="{00000000-0000-0000-0000-000000000000}"/>
  <bookViews>
    <workbookView xWindow="-120" yWindow="-120" windowWidth="20730" windowHeight="11040" xr2:uid="{8BBCEADC-9309-47F0-8DF1-F433C6176AFB}"/>
  </bookViews>
  <sheets>
    <sheet name="MSME" sheetId="1" r:id="rId1"/>
    <sheet name="Agricultu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7" i="2" l="1"/>
  <c r="D9" i="1"/>
  <c r="D17" i="1" s="1"/>
  <c r="F8" i="2"/>
  <c r="F17" i="2" s="1"/>
  <c r="F52" i="1"/>
  <c r="E52" i="1"/>
  <c r="D52" i="1"/>
  <c r="C52" i="1"/>
  <c r="B52" i="1"/>
  <c r="F46" i="1"/>
  <c r="E46" i="1"/>
  <c r="D46" i="1"/>
  <c r="C46" i="1"/>
  <c r="F38" i="1"/>
  <c r="E38" i="1"/>
  <c r="D38" i="1"/>
  <c r="C38" i="1"/>
  <c r="F17" i="1"/>
  <c r="E17" i="1"/>
  <c r="C17" i="1"/>
  <c r="B46" i="1"/>
  <c r="B38" i="1"/>
  <c r="B17" i="1"/>
  <c r="F52" i="2"/>
  <c r="E52" i="2"/>
  <c r="D52" i="2"/>
  <c r="C52" i="2"/>
  <c r="F46" i="2"/>
  <c r="E46" i="2"/>
  <c r="D46" i="2"/>
  <c r="C46" i="2"/>
  <c r="F38" i="2"/>
  <c r="E38" i="2"/>
  <c r="D38" i="2"/>
  <c r="C38" i="2"/>
  <c r="E17" i="2"/>
  <c r="D17" i="2"/>
  <c r="B52" i="2"/>
  <c r="B46" i="2"/>
  <c r="B47" i="2" s="1"/>
  <c r="B53" i="2" s="1"/>
  <c r="B38" i="2"/>
  <c r="B17" i="2"/>
  <c r="B47" i="1" l="1"/>
  <c r="B53" i="1" s="1"/>
  <c r="D47" i="1"/>
  <c r="D53" i="1" s="1"/>
  <c r="E47" i="1"/>
  <c r="E53" i="1" s="1"/>
  <c r="F47" i="1"/>
  <c r="F53" i="1" s="1"/>
  <c r="C47" i="1"/>
  <c r="C53" i="1" s="1"/>
  <c r="E47" i="2"/>
  <c r="E53" i="2" s="1"/>
  <c r="D47" i="2"/>
  <c r="D53" i="2" s="1"/>
  <c r="F47" i="2"/>
  <c r="F53" i="2" s="1"/>
  <c r="C47" i="2"/>
  <c r="C53" i="2" s="1"/>
</calcChain>
</file>

<file path=xl/sharedStrings.xml><?xml version="1.0" encoding="utf-8"?>
<sst xmlns="http://schemas.openxmlformats.org/spreadsheetml/2006/main" count="120" uniqueCount="64">
  <si>
    <t>Bank Name</t>
  </si>
  <si>
    <t>Total NPA
 (amount / percentage)</t>
  </si>
  <si>
    <t>Remarks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</si>
  <si>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</si>
  <si>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</si>
  <si>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</si>
  <si>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</si>
  <si>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</si>
  <si>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</si>
  <si>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</si>
  <si>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</si>
  <si>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</si>
  <si>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</si>
  <si>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</si>
  <si>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</si>
  <si>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</si>
  <si>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</si>
  <si>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</si>
  <si>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</si>
  <si>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</si>
  <si>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</si>
  <si>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</si>
  <si>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</si>
  <si>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</si>
  <si>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</si>
  <si>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</si>
  <si>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</si>
  <si>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</si>
  <si>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</si>
  <si>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</si>
  <si>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</si>
  <si>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</si>
  <si>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</si>
  <si>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</si>
  <si>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</si>
  <si>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</si>
  <si>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</si>
  <si>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</si>
  <si>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</si>
  <si>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</si>
  <si>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</si>
  <si>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</si>
  <si>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</si>
  <si>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</si>
  <si>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</si>
  <si>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</si>
  <si>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</si>
  <si>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</si>
  <si>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</si>
  <si>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Grand Total</t>
  </si>
  <si>
    <t>DBS</t>
  </si>
  <si>
    <t>EVANGELICAL SOCIAL ACTION FORUM</t>
  </si>
  <si>
    <t>Amt. 206 NPA transfer from HP &amp; JK State</t>
  </si>
  <si>
    <t>Rs 4928 lacs NPA transfer from HP &amp; JK State</t>
  </si>
  <si>
    <t>Amt in Lacs</t>
  </si>
  <si>
    <t xml:space="preserve">Agri NPA
IN 
TXT FILE
</t>
  </si>
  <si>
    <t xml:space="preserve">NPA in Chandigarh UT
</t>
  </si>
  <si>
    <t xml:space="preserve">NPA transferred 
from Punjab
</t>
  </si>
  <si>
    <t xml:space="preserve">NPA transferred 
from Haryana
</t>
  </si>
  <si>
    <t xml:space="preserve">MSME NPA
IN 
TXT FILE
</t>
  </si>
  <si>
    <t>Agriculture NPA  Birfurcation As On Dec 2025</t>
  </si>
  <si>
    <t>MSME NPA Birfurcation As On Dec 2025</t>
  </si>
  <si>
    <t>Annexure 10 A</t>
  </si>
  <si>
    <t xml:space="preserve">Annexure 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</si>
</sst>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rgb="FF333333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7F7F7"/>
        <bgColor rgb="FFFFFFFF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ill="1"/>
    <xf numFmtId="0" fontId="4" fillId="0" borderId="0" xfId="0" applyFont="1" applyFill="1"/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1" fillId="0" borderId="0" xfId="0" applyFon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2" fontId="0" fillId="0" borderId="0" xfId="0" applyNumberFormat="1" applyFill="1"/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Fill="1" applyAlignment="1">
      <alignment horizontal="right" vertical="center"/>
    </xf>
    <xf numFmtId="2" fontId="5" fillId="0" borderId="1" xfId="0" applyNumberFormat="1" applyFont="1" applyFill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2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2" fontId="5" fillId="0" borderId="2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/>
    </xf>
    <xf numFmtId="2" fontId="5" fillId="3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2" fontId="5" fillId="2" borderId="2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2" fontId="5" fillId="0" borderId="2" xfId="0" applyNumberFormat="1" applyFont="1" applyFill="1" applyBorder="1" applyAlignment="1">
      <alignment horizontal="right"/>
    </xf>
    <xf numFmtId="0" fontId="5" fillId="3" borderId="1" xfId="0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right"/>
    </xf>
    <xf numFmtId="2" fontId="6" fillId="0" borderId="1" xfId="0" applyNumberFormat="1" applyFont="1" applyFill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/>
    <xf numFmtId="49" fontId="5" fillId="0" borderId="1" xfId="0" applyNumberFormat="1" applyFont="1" applyFill="1" applyBorder="1" applyAlignment="1">
      <alignment vertical="center"/>
    </xf>
    <xf numFmtId="0" fontId="0" fillId="0" borderId="0" xfId="0" applyFill="1" applyAlignment="1"/>
    <xf numFmtId="0" fontId="3" fillId="0" borderId="1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0" fillId="0" borderId="0" xfId="0" applyFill="1" applyAlignment="1">
      <alignment vertical="top"/>
    </xf>
    <xf numFmtId="2" fontId="5" fillId="0" borderId="2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1D251-5619-4A9D-9436-905AF7478B93}">
  <sheetPr>
    <pageSetUpPr fitToPage="1"/>
  </sheetPr>
  <dimension ref="A1:G53"/>
  <sheetViews>
    <sheetView tabSelected="1" topLeftCell="A37" workbookViewId="0">
      <selection sqref="A1:G53"/>
    </sheetView>
  </sheetViews>
  <sheetFormatPr defaultRowHeight="15" x14ac:dyDescent="0.25"/>
  <cols>
    <col min="1" max="1" width="30.5703125" style="38" customWidth="1"/>
    <col min="2" max="2" width="13.5703125" style="11" customWidth="1"/>
    <col min="3" max="3" width="15.7109375" style="1" customWidth="1"/>
    <col min="4" max="4" width="13.85546875" style="1" customWidth="1"/>
    <col min="5" max="5" width="14.5703125" style="1" customWidth="1"/>
    <col min="6" max="6" width="14.85546875" style="1" hidden="1" customWidth="1"/>
    <col min="7" max="7" width="26.28515625" style="1" customWidth="1"/>
    <col min="8" max="16384" width="9.140625" style="1"/>
  </cols>
  <sheetData>
    <row r="1" spans="1:7" ht="15.75" x14ac:dyDescent="0.25">
      <c r="G1" s="48" t="s">
        <v>62</v>
      </c>
    </row>
    <row r="2" spans="1:7" ht="15.75" x14ac:dyDescent="0.25">
      <c r="G2" s="48" t="s">
        <v>54</v>
      </c>
    </row>
    <row r="3" spans="1:7" ht="18" x14ac:dyDescent="0.25">
      <c r="A3" s="49" t="s">
        <v>61</v>
      </c>
      <c r="B3" s="49"/>
      <c r="C3" s="49"/>
      <c r="D3" s="49"/>
      <c r="E3" s="49"/>
      <c r="F3" s="49"/>
      <c r="G3" s="49"/>
    </row>
    <row r="4" spans="1:7" s="43" customFormat="1" ht="75" customHeight="1" x14ac:dyDescent="0.25">
      <c r="A4" s="39" t="s">
        <v>0</v>
      </c>
      <c r="B4" s="40" t="s">
        <v>59</v>
      </c>
      <c r="C4" s="41" t="s">
        <v>56</v>
      </c>
      <c r="D4" s="41" t="s">
        <v>57</v>
      </c>
      <c r="E4" s="41" t="s">
        <v>58</v>
      </c>
      <c r="F4" s="41" t="s">
        <v>1</v>
      </c>
      <c r="G4" s="42" t="s">
        <v>2</v>
      </c>
    </row>
    <row r="5" spans="1:7" ht="15.75" x14ac:dyDescent="0.25">
      <c r="A5" s="36" t="s">
        <v>3</v>
      </c>
      <c r="B5" s="26">
        <v>24728.6931826</v>
      </c>
      <c r="C5" s="29">
        <v>3434.07</v>
      </c>
      <c r="D5" s="30">
        <v>0</v>
      </c>
      <c r="E5" s="29">
        <v>21294.62</v>
      </c>
      <c r="F5" s="26">
        <v>24728.6931826</v>
      </c>
      <c r="G5" s="7"/>
    </row>
    <row r="6" spans="1:7" ht="15.75" x14ac:dyDescent="0.25">
      <c r="A6" s="36" t="s">
        <v>4</v>
      </c>
      <c r="B6" s="26">
        <v>29462.843765900001</v>
      </c>
      <c r="C6" s="15">
        <v>26809.03</v>
      </c>
      <c r="D6" s="17">
        <v>0</v>
      </c>
      <c r="E6" s="17">
        <v>2653.81</v>
      </c>
      <c r="F6" s="26">
        <v>29462.843765900001</v>
      </c>
      <c r="G6" s="7"/>
    </row>
    <row r="7" spans="1:7" ht="15.75" x14ac:dyDescent="0.25">
      <c r="A7" s="36" t="s">
        <v>5</v>
      </c>
      <c r="B7" s="26">
        <v>162.25438510000001</v>
      </c>
      <c r="C7" s="26">
        <v>162.25438510000001</v>
      </c>
      <c r="D7" s="30">
        <v>0</v>
      </c>
      <c r="E7" s="30">
        <v>0</v>
      </c>
      <c r="F7" s="26">
        <v>162.25438510000001</v>
      </c>
      <c r="G7" s="7"/>
    </row>
    <row r="8" spans="1:7" s="46" customFormat="1" ht="31.5" customHeight="1" x14ac:dyDescent="0.25">
      <c r="A8" s="45" t="s">
        <v>6</v>
      </c>
      <c r="B8" s="19">
        <v>34235.881323299996</v>
      </c>
      <c r="C8" s="19">
        <v>8878.8799999999992</v>
      </c>
      <c r="D8" s="19">
        <v>19552</v>
      </c>
      <c r="E8" s="19">
        <v>877</v>
      </c>
      <c r="F8" s="19">
        <v>34235.881323299996</v>
      </c>
      <c r="G8" s="44" t="s">
        <v>53</v>
      </c>
    </row>
    <row r="9" spans="1:7" ht="15.75" x14ac:dyDescent="0.25">
      <c r="A9" s="36" t="s">
        <v>7</v>
      </c>
      <c r="B9" s="26">
        <v>16291.301499200001</v>
      </c>
      <c r="C9" s="15">
        <v>2620.7750406000032</v>
      </c>
      <c r="D9" s="15">
        <f>B9-C9</f>
        <v>13670.526458599998</v>
      </c>
      <c r="E9" s="17">
        <v>0</v>
      </c>
      <c r="F9" s="26">
        <v>16291.301499200001</v>
      </c>
      <c r="G9" s="7"/>
    </row>
    <row r="10" spans="1:7" ht="15.75" x14ac:dyDescent="0.25">
      <c r="A10" s="36" t="s">
        <v>8</v>
      </c>
      <c r="B10" s="26">
        <v>3360.0204826999998</v>
      </c>
      <c r="C10" s="22">
        <v>0</v>
      </c>
      <c r="D10" s="29">
        <v>3145.02</v>
      </c>
      <c r="E10" s="29">
        <v>215</v>
      </c>
      <c r="F10" s="26">
        <v>3360.0204826999998</v>
      </c>
      <c r="G10" s="7"/>
    </row>
    <row r="11" spans="1:7" ht="15.75" x14ac:dyDescent="0.25">
      <c r="A11" s="36" t="s">
        <v>9</v>
      </c>
      <c r="B11" s="26">
        <v>57.304633799999998</v>
      </c>
      <c r="C11" s="29">
        <v>6.3</v>
      </c>
      <c r="D11" s="29">
        <v>33.950000000000003</v>
      </c>
      <c r="E11" s="29">
        <v>17.05</v>
      </c>
      <c r="F11" s="26">
        <v>57.304633799999998</v>
      </c>
      <c r="G11" s="7"/>
    </row>
    <row r="12" spans="1:7" ht="15.75" x14ac:dyDescent="0.25">
      <c r="A12" s="36" t="s">
        <v>10</v>
      </c>
      <c r="B12" s="26">
        <v>129537.29054089999</v>
      </c>
      <c r="C12" s="22">
        <v>1349.8</v>
      </c>
      <c r="D12" s="30">
        <v>0</v>
      </c>
      <c r="E12" s="23">
        <v>92842.2356936</v>
      </c>
      <c r="F12" s="26">
        <v>129537.29054089999</v>
      </c>
      <c r="G12" s="7"/>
    </row>
    <row r="13" spans="1:7" ht="15.75" x14ac:dyDescent="0.25">
      <c r="A13" s="36" t="s">
        <v>11</v>
      </c>
      <c r="B13" s="26">
        <v>1540.22189</v>
      </c>
      <c r="C13" s="24">
        <v>1349</v>
      </c>
      <c r="D13" s="29">
        <v>191.22</v>
      </c>
      <c r="E13" s="29">
        <v>0</v>
      </c>
      <c r="F13" s="26">
        <v>1540.22189</v>
      </c>
      <c r="G13" s="25"/>
    </row>
    <row r="14" spans="1:7" ht="15.75" x14ac:dyDescent="0.25">
      <c r="A14" s="36" t="s">
        <v>12</v>
      </c>
      <c r="B14" s="26">
        <v>9511.2534668999997</v>
      </c>
      <c r="C14" s="31">
        <v>694.92596641415696</v>
      </c>
      <c r="D14" s="31">
        <v>8084.6243319441901</v>
      </c>
      <c r="E14" s="31">
        <v>731.699701641655</v>
      </c>
      <c r="F14" s="26">
        <v>9511.2534668999997</v>
      </c>
      <c r="G14" s="7"/>
    </row>
    <row r="15" spans="1:7" ht="15.75" x14ac:dyDescent="0.25">
      <c r="A15" s="36" t="s">
        <v>13</v>
      </c>
      <c r="B15" s="26">
        <v>17682.149628200001</v>
      </c>
      <c r="C15" s="27">
        <v>7696.91</v>
      </c>
      <c r="D15" s="27">
        <v>9985.24</v>
      </c>
      <c r="E15" s="29">
        <v>0</v>
      </c>
      <c r="F15" s="27">
        <v>17682.150000000001</v>
      </c>
      <c r="G15" s="7"/>
    </row>
    <row r="16" spans="1:7" ht="15.75" x14ac:dyDescent="0.25">
      <c r="A16" s="36" t="s">
        <v>14</v>
      </c>
      <c r="B16" s="26">
        <v>2032.6968641000001</v>
      </c>
      <c r="C16" s="26">
        <v>2032.6968641000001</v>
      </c>
      <c r="D16" s="32">
        <v>0</v>
      </c>
      <c r="E16" s="30">
        <v>0</v>
      </c>
      <c r="F16" s="26">
        <v>2032.6968641000001</v>
      </c>
      <c r="G16" s="7"/>
    </row>
    <row r="17" spans="1:7" s="12" customFormat="1" ht="15.75" x14ac:dyDescent="0.25">
      <c r="A17" s="37" t="s">
        <v>15</v>
      </c>
      <c r="B17" s="15">
        <f>SUM(B5:B16)</f>
        <v>268601.91166269995</v>
      </c>
      <c r="C17" s="15">
        <f>SUM(C5:C16)</f>
        <v>55034.642256214167</v>
      </c>
      <c r="D17" s="15">
        <f>SUM(D5:D16)</f>
        <v>54662.580790544183</v>
      </c>
      <c r="E17" s="15">
        <f>SUM(E5:E16)</f>
        <v>118631.41539524165</v>
      </c>
      <c r="F17" s="15">
        <f>SUM(F5:F16)</f>
        <v>268601.91203449998</v>
      </c>
      <c r="G17" s="33"/>
    </row>
    <row r="18" spans="1:7" ht="15.75" x14ac:dyDescent="0.25">
      <c r="A18" s="36" t="s">
        <v>16</v>
      </c>
      <c r="B18" s="26">
        <v>596.40339849999998</v>
      </c>
      <c r="C18" s="26">
        <v>596.40339849999998</v>
      </c>
      <c r="D18" s="30">
        <v>0</v>
      </c>
      <c r="E18" s="30">
        <v>0</v>
      </c>
      <c r="F18" s="26">
        <v>596.40339849999998</v>
      </c>
      <c r="G18" s="7"/>
    </row>
    <row r="19" spans="1:7" ht="15.75" x14ac:dyDescent="0.25">
      <c r="A19" s="36" t="s">
        <v>17</v>
      </c>
      <c r="B19" s="26">
        <v>6.7520199999999999</v>
      </c>
      <c r="C19" s="26">
        <v>6.7520199999999999</v>
      </c>
      <c r="D19" s="30">
        <v>0</v>
      </c>
      <c r="E19" s="30">
        <v>0</v>
      </c>
      <c r="F19" s="26">
        <v>6.7520199999999999</v>
      </c>
      <c r="G19" s="7"/>
    </row>
    <row r="20" spans="1:7" ht="15.75" x14ac:dyDescent="0.25">
      <c r="A20" s="36" t="s">
        <v>18</v>
      </c>
      <c r="B20" s="26">
        <v>0</v>
      </c>
      <c r="C20" s="26">
        <v>0</v>
      </c>
      <c r="D20" s="30">
        <v>0</v>
      </c>
      <c r="E20" s="30">
        <v>0</v>
      </c>
      <c r="F20" s="26">
        <v>0</v>
      </c>
      <c r="G20" s="7"/>
    </row>
    <row r="21" spans="1:7" ht="15.75" x14ac:dyDescent="0.25">
      <c r="A21" s="36" t="s">
        <v>19</v>
      </c>
      <c r="B21" s="26">
        <v>0</v>
      </c>
      <c r="C21" s="26">
        <v>0</v>
      </c>
      <c r="D21" s="30">
        <v>0</v>
      </c>
      <c r="E21" s="30">
        <v>0</v>
      </c>
      <c r="F21" s="26">
        <v>0</v>
      </c>
      <c r="G21" s="7"/>
    </row>
    <row r="22" spans="1:7" ht="15.75" x14ac:dyDescent="0.25">
      <c r="A22" s="36" t="s">
        <v>20</v>
      </c>
      <c r="B22" s="26">
        <v>0</v>
      </c>
      <c r="C22" s="26">
        <v>0</v>
      </c>
      <c r="D22" s="30">
        <v>0</v>
      </c>
      <c r="E22" s="30">
        <v>0</v>
      </c>
      <c r="F22" s="26">
        <v>0</v>
      </c>
      <c r="G22" s="7"/>
    </row>
    <row r="23" spans="1:7" ht="15.75" x14ac:dyDescent="0.25">
      <c r="A23" s="36" t="s">
        <v>21</v>
      </c>
      <c r="B23" s="26">
        <v>0</v>
      </c>
      <c r="C23" s="26">
        <v>0</v>
      </c>
      <c r="D23" s="30">
        <v>0</v>
      </c>
      <c r="E23" s="30">
        <v>0</v>
      </c>
      <c r="F23" s="26">
        <v>0</v>
      </c>
      <c r="G23" s="7"/>
    </row>
    <row r="24" spans="1:7" ht="15.75" x14ac:dyDescent="0.25">
      <c r="A24" s="36" t="s">
        <v>22</v>
      </c>
      <c r="B24" s="26">
        <v>4322.4081999999999</v>
      </c>
      <c r="C24" s="26">
        <v>4322.4081999999999</v>
      </c>
      <c r="D24" s="30">
        <v>0</v>
      </c>
      <c r="E24" s="30">
        <v>0</v>
      </c>
      <c r="F24" s="26">
        <v>4322.4081999999999</v>
      </c>
      <c r="G24" s="7"/>
    </row>
    <row r="25" spans="1:7" ht="15.75" x14ac:dyDescent="0.25">
      <c r="A25" s="36" t="s">
        <v>23</v>
      </c>
      <c r="B25" s="26">
        <v>328.0037011</v>
      </c>
      <c r="C25" s="26">
        <v>328.0037011</v>
      </c>
      <c r="D25" s="30">
        <v>0</v>
      </c>
      <c r="E25" s="30">
        <v>0</v>
      </c>
      <c r="F25" s="26">
        <v>328.0037011</v>
      </c>
      <c r="G25" s="7"/>
    </row>
    <row r="26" spans="1:7" ht="15.75" x14ac:dyDescent="0.25">
      <c r="A26" s="36" t="s">
        <v>24</v>
      </c>
      <c r="B26" s="26">
        <v>335.35566999999998</v>
      </c>
      <c r="C26" s="27">
        <v>300.36</v>
      </c>
      <c r="D26" s="29">
        <v>35</v>
      </c>
      <c r="E26" s="29">
        <v>0</v>
      </c>
      <c r="F26" s="27">
        <v>335.36</v>
      </c>
      <c r="G26" s="7"/>
    </row>
    <row r="27" spans="1:7" ht="15.75" x14ac:dyDescent="0.25">
      <c r="A27" s="36" t="s">
        <v>25</v>
      </c>
      <c r="B27" s="26">
        <v>286.97634399999998</v>
      </c>
      <c r="C27" s="26">
        <v>286.97634399999998</v>
      </c>
      <c r="D27" s="30">
        <v>0</v>
      </c>
      <c r="E27" s="30">
        <v>0</v>
      </c>
      <c r="F27" s="26">
        <v>286.97634399999998</v>
      </c>
      <c r="G27" s="7"/>
    </row>
    <row r="28" spans="1:7" ht="15.75" x14ac:dyDescent="0.25">
      <c r="A28" s="36" t="s">
        <v>26</v>
      </c>
      <c r="B28" s="26">
        <v>0</v>
      </c>
      <c r="C28" s="26">
        <v>0</v>
      </c>
      <c r="D28" s="30">
        <v>0</v>
      </c>
      <c r="E28" s="30">
        <v>0</v>
      </c>
      <c r="F28" s="26">
        <v>0</v>
      </c>
      <c r="G28" s="7"/>
    </row>
    <row r="29" spans="1:7" ht="15.75" x14ac:dyDescent="0.25">
      <c r="A29" s="36" t="s">
        <v>27</v>
      </c>
      <c r="B29" s="26">
        <v>70.85642</v>
      </c>
      <c r="C29" s="26">
        <v>70.85642</v>
      </c>
      <c r="D29" s="30">
        <v>0</v>
      </c>
      <c r="E29" s="30">
        <v>0</v>
      </c>
      <c r="F29" s="26">
        <v>70.85642</v>
      </c>
      <c r="G29" s="7"/>
    </row>
    <row r="30" spans="1:7" ht="15.75" x14ac:dyDescent="0.25">
      <c r="A30" s="36" t="s">
        <v>28</v>
      </c>
      <c r="B30" s="26">
        <v>0</v>
      </c>
      <c r="C30" s="26">
        <v>0</v>
      </c>
      <c r="D30" s="30">
        <v>0</v>
      </c>
      <c r="E30" s="30">
        <v>0</v>
      </c>
      <c r="F30" s="26">
        <v>0</v>
      </c>
      <c r="G30" s="7"/>
    </row>
    <row r="31" spans="1:7" ht="15.75" x14ac:dyDescent="0.25">
      <c r="A31" s="36" t="s">
        <v>29</v>
      </c>
      <c r="B31" s="26">
        <v>0</v>
      </c>
      <c r="C31" s="26">
        <v>0</v>
      </c>
      <c r="D31" s="30">
        <v>0</v>
      </c>
      <c r="E31" s="30">
        <v>0</v>
      </c>
      <c r="F31" s="26">
        <v>0</v>
      </c>
      <c r="G31" s="7"/>
    </row>
    <row r="32" spans="1:7" ht="15.75" x14ac:dyDescent="0.25">
      <c r="A32" s="36" t="s">
        <v>30</v>
      </c>
      <c r="B32" s="26">
        <v>0</v>
      </c>
      <c r="C32" s="26">
        <v>0</v>
      </c>
      <c r="D32" s="30">
        <v>0</v>
      </c>
      <c r="E32" s="30">
        <v>0</v>
      </c>
      <c r="F32" s="26">
        <v>0</v>
      </c>
      <c r="G32" s="7"/>
    </row>
    <row r="33" spans="1:7" ht="15.75" x14ac:dyDescent="0.25">
      <c r="A33" s="36" t="s">
        <v>31</v>
      </c>
      <c r="B33" s="26">
        <v>1781.3692552</v>
      </c>
      <c r="C33" s="26">
        <v>1781.3692552</v>
      </c>
      <c r="D33" s="30">
        <v>0</v>
      </c>
      <c r="E33" s="30">
        <v>0</v>
      </c>
      <c r="F33" s="26">
        <v>1781.3692552</v>
      </c>
      <c r="G33" s="7"/>
    </row>
    <row r="34" spans="1:7" ht="15.75" x14ac:dyDescent="0.25">
      <c r="A34" s="36" t="s">
        <v>50</v>
      </c>
      <c r="B34" s="26">
        <v>0</v>
      </c>
      <c r="C34" s="26">
        <v>0</v>
      </c>
      <c r="D34" s="30">
        <v>0</v>
      </c>
      <c r="E34" s="30">
        <v>0</v>
      </c>
      <c r="F34" s="26">
        <v>0</v>
      </c>
      <c r="G34" s="7"/>
    </row>
    <row r="35" spans="1:7" ht="15.75" x14ac:dyDescent="0.25">
      <c r="A35" s="36" t="s">
        <v>32</v>
      </c>
      <c r="B35" s="26">
        <v>46.087465100000003</v>
      </c>
      <c r="C35" s="26">
        <v>46.087465100000003</v>
      </c>
      <c r="D35" s="30">
        <v>0</v>
      </c>
      <c r="E35" s="30">
        <v>0</v>
      </c>
      <c r="F35" s="26">
        <v>46.087465100000003</v>
      </c>
      <c r="G35" s="7"/>
    </row>
    <row r="36" spans="1:7" ht="15.75" x14ac:dyDescent="0.25">
      <c r="A36" s="36" t="s">
        <v>33</v>
      </c>
      <c r="B36" s="26">
        <v>0</v>
      </c>
      <c r="C36" s="26">
        <v>0</v>
      </c>
      <c r="D36" s="30">
        <v>0</v>
      </c>
      <c r="E36" s="30">
        <v>0</v>
      </c>
      <c r="F36" s="26">
        <v>0</v>
      </c>
      <c r="G36" s="7"/>
    </row>
    <row r="37" spans="1:7" ht="15.75" x14ac:dyDescent="0.25">
      <c r="A37" s="36" t="s">
        <v>34</v>
      </c>
      <c r="B37" s="26">
        <v>595.7567722</v>
      </c>
      <c r="C37" s="26">
        <v>595.7567722</v>
      </c>
      <c r="D37" s="30">
        <v>0</v>
      </c>
      <c r="E37" s="30">
        <v>0</v>
      </c>
      <c r="F37" s="26">
        <v>595.7567722</v>
      </c>
      <c r="G37" s="7"/>
    </row>
    <row r="38" spans="1:7" s="12" customFormat="1" ht="15.75" x14ac:dyDescent="0.25">
      <c r="A38" s="37" t="s">
        <v>35</v>
      </c>
      <c r="B38" s="15">
        <f>SUM(B18:B37)</f>
        <v>8369.9692461000013</v>
      </c>
      <c r="C38" s="15">
        <f>SUM(C18:C37)</f>
        <v>8334.9735761000011</v>
      </c>
      <c r="D38" s="15">
        <f>SUM(D18:D37)</f>
        <v>35</v>
      </c>
      <c r="E38" s="15">
        <f>SUM(E18:E37)</f>
        <v>0</v>
      </c>
      <c r="F38" s="15">
        <f>SUM(F18:F37)</f>
        <v>8369.9735761000011</v>
      </c>
      <c r="G38" s="33"/>
    </row>
    <row r="39" spans="1:7" ht="15.75" x14ac:dyDescent="0.25">
      <c r="A39" s="36" t="s">
        <v>36</v>
      </c>
      <c r="B39" s="26">
        <v>260.80250999999998</v>
      </c>
      <c r="C39" s="26">
        <v>260.80250999999998</v>
      </c>
      <c r="D39" s="30">
        <v>0</v>
      </c>
      <c r="E39" s="30">
        <v>0</v>
      </c>
      <c r="F39" s="26">
        <v>260.80250999999998</v>
      </c>
      <c r="G39" s="7"/>
    </row>
    <row r="40" spans="1:7" ht="15.75" x14ac:dyDescent="0.25">
      <c r="A40" s="36" t="s">
        <v>37</v>
      </c>
      <c r="B40" s="26">
        <v>0</v>
      </c>
      <c r="C40" s="26">
        <v>0</v>
      </c>
      <c r="D40" s="30">
        <v>0</v>
      </c>
      <c r="E40" s="30">
        <v>0</v>
      </c>
      <c r="F40" s="26">
        <v>0</v>
      </c>
      <c r="G40" s="7"/>
    </row>
    <row r="41" spans="1:7" ht="15.75" x14ac:dyDescent="0.25">
      <c r="A41" s="36" t="s">
        <v>38</v>
      </c>
      <c r="B41" s="26">
        <v>0</v>
      </c>
      <c r="C41" s="26">
        <v>0</v>
      </c>
      <c r="D41" s="30">
        <v>0</v>
      </c>
      <c r="E41" s="30">
        <v>0</v>
      </c>
      <c r="F41" s="26">
        <v>0</v>
      </c>
      <c r="G41" s="7"/>
    </row>
    <row r="42" spans="1:7" ht="15.75" x14ac:dyDescent="0.25">
      <c r="A42" s="36" t="s">
        <v>51</v>
      </c>
      <c r="B42" s="26">
        <v>0</v>
      </c>
      <c r="C42" s="26">
        <v>0</v>
      </c>
      <c r="D42" s="30">
        <v>0</v>
      </c>
      <c r="E42" s="30">
        <v>0</v>
      </c>
      <c r="F42" s="26">
        <v>0</v>
      </c>
      <c r="G42" s="7"/>
    </row>
    <row r="43" spans="1:7" ht="15.75" x14ac:dyDescent="0.25">
      <c r="A43" s="36" t="s">
        <v>39</v>
      </c>
      <c r="B43" s="26">
        <v>0</v>
      </c>
      <c r="C43" s="26">
        <v>0</v>
      </c>
      <c r="D43" s="30">
        <v>0</v>
      </c>
      <c r="E43" s="30">
        <v>0</v>
      </c>
      <c r="F43" s="26">
        <v>0</v>
      </c>
      <c r="G43" s="7"/>
    </row>
    <row r="44" spans="1:7" ht="15.75" x14ac:dyDescent="0.25">
      <c r="A44" s="36" t="s">
        <v>40</v>
      </c>
      <c r="B44" s="26">
        <v>26.1615775</v>
      </c>
      <c r="C44" s="26">
        <v>26.1615775</v>
      </c>
      <c r="D44" s="30">
        <v>0</v>
      </c>
      <c r="E44" s="30">
        <v>0</v>
      </c>
      <c r="F44" s="26">
        <v>26.1615775</v>
      </c>
      <c r="G44" s="7"/>
    </row>
    <row r="45" spans="1:7" ht="15.75" x14ac:dyDescent="0.25">
      <c r="A45" s="36" t="s">
        <v>41</v>
      </c>
      <c r="B45" s="26">
        <v>0</v>
      </c>
      <c r="C45" s="26">
        <v>0</v>
      </c>
      <c r="D45" s="30">
        <v>0</v>
      </c>
      <c r="E45" s="30">
        <v>0</v>
      </c>
      <c r="F45" s="26">
        <v>0</v>
      </c>
      <c r="G45" s="7"/>
    </row>
    <row r="46" spans="1:7" s="13" customFormat="1" ht="15.75" x14ac:dyDescent="0.25">
      <c r="A46" s="37" t="s">
        <v>42</v>
      </c>
      <c r="B46" s="15">
        <f>SUM(B39:B45)</f>
        <v>286.96408750000001</v>
      </c>
      <c r="C46" s="15">
        <f>SUM(C39:C45)</f>
        <v>286.96408750000001</v>
      </c>
      <c r="D46" s="15">
        <f>SUM(D39:D45)</f>
        <v>0</v>
      </c>
      <c r="E46" s="15">
        <f>SUM(E39:E45)</f>
        <v>0</v>
      </c>
      <c r="F46" s="15">
        <f>SUM(F39:F45)</f>
        <v>286.96408750000001</v>
      </c>
      <c r="G46" s="33"/>
    </row>
    <row r="47" spans="1:7" s="13" customFormat="1" ht="15.75" x14ac:dyDescent="0.25">
      <c r="A47" s="37" t="s">
        <v>43</v>
      </c>
      <c r="B47" s="26">
        <f>B46+B38+B17</f>
        <v>277258.84499629994</v>
      </c>
      <c r="C47" s="26">
        <f>C46+C38+C17</f>
        <v>63656.579919814169</v>
      </c>
      <c r="D47" s="26">
        <f>D46+D38+D17</f>
        <v>54697.580790544183</v>
      </c>
      <c r="E47" s="26">
        <f>E46+E38+E17</f>
        <v>118631.41539524165</v>
      </c>
      <c r="F47" s="26">
        <f>F46+F38+F17</f>
        <v>277258.84969810001</v>
      </c>
      <c r="G47" s="33"/>
    </row>
    <row r="48" spans="1:7" ht="15.75" x14ac:dyDescent="0.25">
      <c r="A48" s="36" t="s">
        <v>44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7"/>
    </row>
    <row r="49" spans="1:7" ht="15.75" x14ac:dyDescent="0.25">
      <c r="A49" s="36" t="s">
        <v>45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7"/>
    </row>
    <row r="50" spans="1:7" ht="15.75" x14ac:dyDescent="0.25">
      <c r="A50" s="36" t="s">
        <v>46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7"/>
    </row>
    <row r="51" spans="1:7" ht="15.75" x14ac:dyDescent="0.25">
      <c r="A51" s="36" t="s">
        <v>47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7"/>
    </row>
    <row r="52" spans="1:7" s="13" customFormat="1" ht="15.75" x14ac:dyDescent="0.25">
      <c r="A52" s="37" t="s">
        <v>48</v>
      </c>
      <c r="B52" s="15">
        <f>SUM(B48:B51)</f>
        <v>0</v>
      </c>
      <c r="C52" s="15">
        <f>SUM(C48:C51)</f>
        <v>0</v>
      </c>
      <c r="D52" s="15">
        <f>SUM(D48:D51)</f>
        <v>0</v>
      </c>
      <c r="E52" s="15">
        <f>SUM(E48:E51)</f>
        <v>0</v>
      </c>
      <c r="F52" s="15">
        <f>SUM(F48:F51)</f>
        <v>0</v>
      </c>
      <c r="G52" s="34"/>
    </row>
    <row r="53" spans="1:7" s="14" customFormat="1" ht="15.75" x14ac:dyDescent="0.25">
      <c r="A53" s="35" t="s">
        <v>49</v>
      </c>
      <c r="B53" s="17">
        <f>B52+B47</f>
        <v>277258.84499629994</v>
      </c>
      <c r="C53" s="17">
        <f>C52+C47</f>
        <v>63656.579919814169</v>
      </c>
      <c r="D53" s="17">
        <f>D52+D47</f>
        <v>54697.580790544183</v>
      </c>
      <c r="E53" s="17">
        <f>E52+E47</f>
        <v>118631.41539524165</v>
      </c>
      <c r="F53" s="17">
        <f>F52+F47</f>
        <v>277258.84969810001</v>
      </c>
      <c r="G53" s="33"/>
    </row>
  </sheetData>
  <mergeCells count="1">
    <mergeCell ref="A3:G3"/>
  </mergeCells>
  <pageMargins left="0.56999999999999995" right="0.47" top="0.42" bottom="0.74803149606299213" header="0.19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220C1-4763-41DF-92C2-DCD76BF85BF8}">
  <sheetPr>
    <pageSetUpPr fitToPage="1"/>
  </sheetPr>
  <dimension ref="A1:G53"/>
  <sheetViews>
    <sheetView topLeftCell="A38" workbookViewId="0">
      <selection sqref="A1:G53"/>
    </sheetView>
  </sheetViews>
  <sheetFormatPr defaultRowHeight="15" x14ac:dyDescent="0.25"/>
  <cols>
    <col min="1" max="1" width="30.85546875" style="38" customWidth="1"/>
    <col min="2" max="2" width="14" style="10" customWidth="1"/>
    <col min="3" max="3" width="13.85546875" style="1" customWidth="1"/>
    <col min="4" max="4" width="13.42578125" style="1" customWidth="1"/>
    <col min="5" max="5" width="14.5703125" style="1" customWidth="1"/>
    <col min="6" max="6" width="14.28515625" style="1" hidden="1" customWidth="1"/>
    <col min="7" max="7" width="25.42578125" style="1" customWidth="1"/>
    <col min="8" max="16384" width="9.140625" style="1"/>
  </cols>
  <sheetData>
    <row r="1" spans="1:7" ht="15.75" x14ac:dyDescent="0.25">
      <c r="G1" s="48" t="s">
        <v>63</v>
      </c>
    </row>
    <row r="2" spans="1:7" ht="15.75" x14ac:dyDescent="0.25">
      <c r="G2" s="47" t="s">
        <v>54</v>
      </c>
    </row>
    <row r="3" spans="1:7" ht="18" x14ac:dyDescent="0.25">
      <c r="A3" s="49" t="s">
        <v>60</v>
      </c>
      <c r="B3" s="49"/>
      <c r="C3" s="49"/>
      <c r="D3" s="49"/>
      <c r="E3" s="49"/>
      <c r="F3" s="49"/>
      <c r="G3" s="49"/>
    </row>
    <row r="4" spans="1:7" ht="78.75" x14ac:dyDescent="0.25">
      <c r="A4" s="35" t="s">
        <v>0</v>
      </c>
      <c r="B4" s="4" t="s">
        <v>55</v>
      </c>
      <c r="C4" s="5" t="s">
        <v>56</v>
      </c>
      <c r="D4" s="5" t="s">
        <v>57</v>
      </c>
      <c r="E4" s="5" t="s">
        <v>58</v>
      </c>
      <c r="F4" s="5" t="s">
        <v>1</v>
      </c>
      <c r="G4" s="3" t="s">
        <v>2</v>
      </c>
    </row>
    <row r="5" spans="1:7" ht="15.75" x14ac:dyDescent="0.25">
      <c r="A5" s="36" t="s">
        <v>3</v>
      </c>
      <c r="B5" s="15">
        <v>10205.479014500001</v>
      </c>
      <c r="C5" s="16">
        <v>740</v>
      </c>
      <c r="D5" s="17">
        <v>0</v>
      </c>
      <c r="E5" s="16">
        <v>9465.48</v>
      </c>
      <c r="F5" s="15">
        <v>10205.479014500001</v>
      </c>
      <c r="G5" s="7"/>
    </row>
    <row r="6" spans="1:7" ht="15.75" x14ac:dyDescent="0.25">
      <c r="A6" s="36" t="s">
        <v>4</v>
      </c>
      <c r="B6" s="15">
        <v>4997.5708396000009</v>
      </c>
      <c r="C6" s="17">
        <v>4224.8</v>
      </c>
      <c r="D6" s="18">
        <v>0</v>
      </c>
      <c r="E6" s="17">
        <v>772.77</v>
      </c>
      <c r="F6" s="15">
        <v>4997.5708396000009</v>
      </c>
      <c r="G6" s="7"/>
    </row>
    <row r="7" spans="1:7" ht="15.75" x14ac:dyDescent="0.25">
      <c r="A7" s="36" t="s">
        <v>5</v>
      </c>
      <c r="B7" s="15">
        <v>129.3056522</v>
      </c>
      <c r="C7" s="15">
        <v>129.3056522</v>
      </c>
      <c r="D7" s="17">
        <v>0</v>
      </c>
      <c r="E7" s="17">
        <v>0</v>
      </c>
      <c r="F7" s="15">
        <v>129.3056522</v>
      </c>
      <c r="G7" s="7"/>
    </row>
    <row r="8" spans="1:7" s="6" customFormat="1" ht="27.75" customHeight="1" x14ac:dyDescent="0.25">
      <c r="A8" s="36" t="s">
        <v>6</v>
      </c>
      <c r="B8" s="15">
        <v>13546.462546500001</v>
      </c>
      <c r="C8" s="15">
        <v>2297.46</v>
      </c>
      <c r="D8" s="15">
        <v>11043</v>
      </c>
      <c r="E8" s="15">
        <v>0</v>
      </c>
      <c r="F8" s="15">
        <f>E8+D8+C8</f>
        <v>13340.46</v>
      </c>
      <c r="G8" s="44" t="s">
        <v>52</v>
      </c>
    </row>
    <row r="9" spans="1:7" ht="15.75" x14ac:dyDescent="0.25">
      <c r="A9" s="36" t="s">
        <v>7</v>
      </c>
      <c r="B9" s="15">
        <v>77.834173000000007</v>
      </c>
      <c r="C9" s="17">
        <v>0</v>
      </c>
      <c r="D9" s="17">
        <v>0</v>
      </c>
      <c r="E9" s="20">
        <v>77.83</v>
      </c>
      <c r="F9" s="15">
        <v>77.834173000000007</v>
      </c>
      <c r="G9" s="7"/>
    </row>
    <row r="10" spans="1:7" ht="15.75" x14ac:dyDescent="0.25">
      <c r="A10" s="36" t="s">
        <v>8</v>
      </c>
      <c r="B10" s="15">
        <v>209.48508709999999</v>
      </c>
      <c r="C10" s="21">
        <v>0</v>
      </c>
      <c r="D10" s="16">
        <v>81.7</v>
      </c>
      <c r="E10" s="16">
        <v>127.79</v>
      </c>
      <c r="F10" s="15">
        <v>209.48508709999999</v>
      </c>
      <c r="G10" s="7"/>
    </row>
    <row r="11" spans="1:7" ht="15.75" x14ac:dyDescent="0.25">
      <c r="A11" s="36" t="s">
        <v>9</v>
      </c>
      <c r="B11" s="15">
        <v>65.214962499999999</v>
      </c>
      <c r="C11" s="16">
        <v>5.21</v>
      </c>
      <c r="D11" s="16">
        <v>37</v>
      </c>
      <c r="E11" s="16">
        <v>23</v>
      </c>
      <c r="F11" s="16">
        <v>65.209999999999994</v>
      </c>
      <c r="G11" s="7"/>
    </row>
    <row r="12" spans="1:7" ht="15.75" x14ac:dyDescent="0.25">
      <c r="A12" s="36" t="s">
        <v>10</v>
      </c>
      <c r="B12" s="15">
        <v>92332.78768009998</v>
      </c>
      <c r="C12" s="22">
        <v>191.35</v>
      </c>
      <c r="D12" s="23">
        <v>29221.694410399999</v>
      </c>
      <c r="E12" s="23">
        <v>62919.741500700002</v>
      </c>
      <c r="F12" s="15">
        <v>92332.78768009998</v>
      </c>
      <c r="G12" s="7"/>
    </row>
    <row r="13" spans="1:7" ht="15.75" x14ac:dyDescent="0.25">
      <c r="A13" s="36" t="s">
        <v>11</v>
      </c>
      <c r="B13" s="15">
        <v>218.67843999999999</v>
      </c>
      <c r="C13" s="24">
        <v>9.9700000000000006</v>
      </c>
      <c r="D13" s="16">
        <v>177.48</v>
      </c>
      <c r="E13" s="16">
        <v>31.23</v>
      </c>
      <c r="F13" s="15">
        <v>218.67843999999999</v>
      </c>
      <c r="G13" s="25"/>
    </row>
    <row r="14" spans="1:7" ht="15.75" x14ac:dyDescent="0.25">
      <c r="A14" s="36" t="s">
        <v>12</v>
      </c>
      <c r="B14" s="15">
        <v>1.5927138999999999</v>
      </c>
      <c r="C14" s="24">
        <v>0</v>
      </c>
      <c r="D14" s="24">
        <v>1.57</v>
      </c>
      <c r="E14" s="24">
        <v>0.02</v>
      </c>
      <c r="F14" s="15">
        <v>1.5927138999999999</v>
      </c>
      <c r="G14" s="7"/>
    </row>
    <row r="15" spans="1:7" ht="15.75" x14ac:dyDescent="0.25">
      <c r="A15" s="36" t="s">
        <v>13</v>
      </c>
      <c r="B15" s="15">
        <v>139.15928410000001</v>
      </c>
      <c r="C15" s="15">
        <v>139.15928410000001</v>
      </c>
      <c r="D15" s="17">
        <v>0</v>
      </c>
      <c r="E15" s="17">
        <v>0</v>
      </c>
      <c r="F15" s="15">
        <v>139.15928410000001</v>
      </c>
      <c r="G15" s="7"/>
    </row>
    <row r="16" spans="1:7" ht="15.75" x14ac:dyDescent="0.25">
      <c r="A16" s="36" t="s">
        <v>14</v>
      </c>
      <c r="B16" s="15">
        <v>39.700948700000005</v>
      </c>
      <c r="C16" s="15">
        <v>39.700948700000005</v>
      </c>
      <c r="D16" s="20">
        <v>0</v>
      </c>
      <c r="E16" s="17">
        <v>0</v>
      </c>
      <c r="F16" s="15">
        <v>39.700948700000005</v>
      </c>
      <c r="G16" s="7"/>
    </row>
    <row r="17" spans="1:7" s="2" customFormat="1" ht="15.75" x14ac:dyDescent="0.25">
      <c r="A17" s="36" t="s">
        <v>15</v>
      </c>
      <c r="B17" s="15">
        <f>SUM(B5:B16)</f>
        <v>121963.27134219998</v>
      </c>
      <c r="C17" s="15">
        <f>SUM(C5:C16)</f>
        <v>7776.9558850000003</v>
      </c>
      <c r="D17" s="15">
        <f>SUM(D5:D16)</f>
        <v>40562.444410399999</v>
      </c>
      <c r="E17" s="15">
        <f>SUM(E5:E16)</f>
        <v>73417.861500700004</v>
      </c>
      <c r="F17" s="15">
        <f>SUM(F5:F16)</f>
        <v>121757.26383319998</v>
      </c>
      <c r="G17" s="7"/>
    </row>
    <row r="18" spans="1:7" ht="15.75" x14ac:dyDescent="0.25">
      <c r="A18" s="36" t="s">
        <v>16</v>
      </c>
      <c r="B18" s="26">
        <v>6.4812883000000001</v>
      </c>
      <c r="C18" s="26">
        <v>6.4812883000000001</v>
      </c>
      <c r="D18" s="17">
        <v>0</v>
      </c>
      <c r="E18" s="17">
        <v>0</v>
      </c>
      <c r="F18" s="26">
        <v>6.4812883000000001</v>
      </c>
      <c r="G18" s="7"/>
    </row>
    <row r="19" spans="1:7" ht="15.75" x14ac:dyDescent="0.25">
      <c r="A19" s="36" t="s">
        <v>17</v>
      </c>
      <c r="B19" s="26">
        <v>0</v>
      </c>
      <c r="C19" s="26">
        <v>0</v>
      </c>
      <c r="D19" s="17">
        <v>0</v>
      </c>
      <c r="E19" s="17">
        <v>0</v>
      </c>
      <c r="F19" s="26">
        <v>0</v>
      </c>
      <c r="G19" s="7"/>
    </row>
    <row r="20" spans="1:7" ht="15.75" x14ac:dyDescent="0.25">
      <c r="A20" s="36" t="s">
        <v>18</v>
      </c>
      <c r="B20" s="26">
        <v>0</v>
      </c>
      <c r="C20" s="26">
        <v>0</v>
      </c>
      <c r="D20" s="17">
        <v>0</v>
      </c>
      <c r="E20" s="17">
        <v>0</v>
      </c>
      <c r="F20" s="26">
        <v>0</v>
      </c>
      <c r="G20" s="7"/>
    </row>
    <row r="21" spans="1:7" ht="15.75" x14ac:dyDescent="0.25">
      <c r="A21" s="36" t="s">
        <v>19</v>
      </c>
      <c r="B21" s="26">
        <v>0</v>
      </c>
      <c r="C21" s="26">
        <v>0</v>
      </c>
      <c r="D21" s="17">
        <v>0</v>
      </c>
      <c r="E21" s="17">
        <v>0</v>
      </c>
      <c r="F21" s="26">
        <v>0</v>
      </c>
      <c r="G21" s="7"/>
    </row>
    <row r="22" spans="1:7" ht="15.75" x14ac:dyDescent="0.25">
      <c r="A22" s="36" t="s">
        <v>20</v>
      </c>
      <c r="B22" s="26">
        <v>0</v>
      </c>
      <c r="C22" s="26">
        <v>0</v>
      </c>
      <c r="D22" s="17">
        <v>0</v>
      </c>
      <c r="E22" s="17">
        <v>0</v>
      </c>
      <c r="F22" s="26">
        <v>0</v>
      </c>
      <c r="G22" s="7"/>
    </row>
    <row r="23" spans="1:7" ht="15.75" x14ac:dyDescent="0.25">
      <c r="A23" s="36" t="s">
        <v>21</v>
      </c>
      <c r="B23" s="26">
        <v>390.68686490000005</v>
      </c>
      <c r="C23" s="26">
        <v>390.68686490000005</v>
      </c>
      <c r="D23" s="17">
        <v>0</v>
      </c>
      <c r="E23" s="17">
        <v>0</v>
      </c>
      <c r="F23" s="26">
        <v>390.68686490000005</v>
      </c>
      <c r="G23" s="7"/>
    </row>
    <row r="24" spans="1:7" ht="15.75" x14ac:dyDescent="0.25">
      <c r="A24" s="36" t="s">
        <v>22</v>
      </c>
      <c r="B24" s="26">
        <v>146.45874000000001</v>
      </c>
      <c r="C24" s="26">
        <v>146.45874000000001</v>
      </c>
      <c r="D24" s="17">
        <v>0</v>
      </c>
      <c r="E24" s="17">
        <v>0</v>
      </c>
      <c r="F24" s="26">
        <v>146.45874000000001</v>
      </c>
      <c r="G24" s="7"/>
    </row>
    <row r="25" spans="1:7" ht="15.75" x14ac:dyDescent="0.25">
      <c r="A25" s="36" t="s">
        <v>23</v>
      </c>
      <c r="B25" s="26">
        <v>149.07645160000001</v>
      </c>
      <c r="C25" s="26">
        <v>149.07645160000001</v>
      </c>
      <c r="D25" s="17">
        <v>0</v>
      </c>
      <c r="E25" s="17">
        <v>0</v>
      </c>
      <c r="F25" s="26">
        <v>149.07645160000001</v>
      </c>
      <c r="G25" s="7"/>
    </row>
    <row r="26" spans="1:7" ht="15.75" x14ac:dyDescent="0.25">
      <c r="A26" s="36" t="s">
        <v>24</v>
      </c>
      <c r="B26" s="26">
        <v>670.84246929999995</v>
      </c>
      <c r="C26" s="27">
        <v>220</v>
      </c>
      <c r="D26" s="16">
        <v>450.84</v>
      </c>
      <c r="E26" s="16">
        <v>0</v>
      </c>
      <c r="F26" s="27">
        <v>670.84</v>
      </c>
      <c r="G26" s="7"/>
    </row>
    <row r="27" spans="1:7" ht="15.75" x14ac:dyDescent="0.25">
      <c r="A27" s="36" t="s">
        <v>25</v>
      </c>
      <c r="B27" s="26">
        <v>0</v>
      </c>
      <c r="C27" s="26">
        <v>0</v>
      </c>
      <c r="D27" s="17">
        <v>0</v>
      </c>
      <c r="E27" s="17">
        <v>0</v>
      </c>
      <c r="F27" s="26">
        <v>0</v>
      </c>
      <c r="G27" s="7"/>
    </row>
    <row r="28" spans="1:7" ht="15.75" x14ac:dyDescent="0.25">
      <c r="A28" s="36" t="s">
        <v>26</v>
      </c>
      <c r="B28" s="26">
        <v>0</v>
      </c>
      <c r="C28" s="26">
        <v>0</v>
      </c>
      <c r="D28" s="17">
        <v>0</v>
      </c>
      <c r="E28" s="17">
        <v>0</v>
      </c>
      <c r="F28" s="26">
        <v>0</v>
      </c>
      <c r="G28" s="7"/>
    </row>
    <row r="29" spans="1:7" ht="15.75" x14ac:dyDescent="0.25">
      <c r="A29" s="36" t="s">
        <v>27</v>
      </c>
      <c r="B29" s="26">
        <v>0</v>
      </c>
      <c r="C29" s="26">
        <v>0</v>
      </c>
      <c r="D29" s="17">
        <v>0</v>
      </c>
      <c r="E29" s="17">
        <v>0</v>
      </c>
      <c r="F29" s="26">
        <v>0</v>
      </c>
      <c r="G29" s="7"/>
    </row>
    <row r="30" spans="1:7" ht="15.75" x14ac:dyDescent="0.25">
      <c r="A30" s="36" t="s">
        <v>28</v>
      </c>
      <c r="B30" s="26">
        <v>0</v>
      </c>
      <c r="C30" s="26">
        <v>0</v>
      </c>
      <c r="D30" s="17">
        <v>0</v>
      </c>
      <c r="E30" s="17">
        <v>0</v>
      </c>
      <c r="F30" s="26">
        <v>0</v>
      </c>
      <c r="G30" s="7"/>
    </row>
    <row r="31" spans="1:7" ht="15.75" x14ac:dyDescent="0.25">
      <c r="A31" s="36" t="s">
        <v>29</v>
      </c>
      <c r="B31" s="26">
        <v>0</v>
      </c>
      <c r="C31" s="26">
        <v>0</v>
      </c>
      <c r="D31" s="17">
        <v>0</v>
      </c>
      <c r="E31" s="17">
        <v>0</v>
      </c>
      <c r="F31" s="26">
        <v>0</v>
      </c>
      <c r="G31" s="7"/>
    </row>
    <row r="32" spans="1:7" ht="15.75" x14ac:dyDescent="0.25">
      <c r="A32" s="36" t="s">
        <v>30</v>
      </c>
      <c r="B32" s="26">
        <v>0</v>
      </c>
      <c r="C32" s="26">
        <v>0</v>
      </c>
      <c r="D32" s="17">
        <v>0</v>
      </c>
      <c r="E32" s="17">
        <v>0</v>
      </c>
      <c r="F32" s="26">
        <v>0</v>
      </c>
      <c r="G32" s="7"/>
    </row>
    <row r="33" spans="1:7" ht="15.75" x14ac:dyDescent="0.25">
      <c r="A33" s="36" t="s">
        <v>31</v>
      </c>
      <c r="B33" s="26">
        <v>889.53165079999997</v>
      </c>
      <c r="C33" s="26">
        <v>889.53165079999997</v>
      </c>
      <c r="D33" s="17">
        <v>0</v>
      </c>
      <c r="E33" s="17">
        <v>0</v>
      </c>
      <c r="F33" s="26">
        <v>889.53165079999997</v>
      </c>
      <c r="G33" s="7"/>
    </row>
    <row r="34" spans="1:7" ht="15.75" x14ac:dyDescent="0.25">
      <c r="A34" s="36" t="s">
        <v>50</v>
      </c>
      <c r="B34" s="26">
        <v>0</v>
      </c>
      <c r="C34" s="26">
        <v>0</v>
      </c>
      <c r="D34" s="17">
        <v>0</v>
      </c>
      <c r="E34" s="17">
        <v>0</v>
      </c>
      <c r="F34" s="26">
        <v>0</v>
      </c>
      <c r="G34" s="7"/>
    </row>
    <row r="35" spans="1:7" ht="15.75" x14ac:dyDescent="0.25">
      <c r="A35" s="36" t="s">
        <v>32</v>
      </c>
      <c r="B35" s="26">
        <v>0</v>
      </c>
      <c r="C35" s="26">
        <v>0</v>
      </c>
      <c r="D35" s="17">
        <v>0</v>
      </c>
      <c r="E35" s="17">
        <v>0</v>
      </c>
      <c r="F35" s="26">
        <v>0</v>
      </c>
      <c r="G35" s="7"/>
    </row>
    <row r="36" spans="1:7" ht="15.75" x14ac:dyDescent="0.25">
      <c r="A36" s="36" t="s">
        <v>33</v>
      </c>
      <c r="B36" s="26">
        <v>0</v>
      </c>
      <c r="C36" s="26">
        <v>0</v>
      </c>
      <c r="D36" s="17">
        <v>0</v>
      </c>
      <c r="E36" s="17">
        <v>0</v>
      </c>
      <c r="F36" s="26">
        <v>0</v>
      </c>
      <c r="G36" s="7"/>
    </row>
    <row r="37" spans="1:7" ht="15.75" x14ac:dyDescent="0.25">
      <c r="A37" s="36" t="s">
        <v>34</v>
      </c>
      <c r="B37" s="26">
        <v>0</v>
      </c>
      <c r="C37" s="26">
        <v>0</v>
      </c>
      <c r="D37" s="17">
        <v>0</v>
      </c>
      <c r="E37" s="17">
        <v>0</v>
      </c>
      <c r="F37" s="26">
        <v>0</v>
      </c>
      <c r="G37" s="7"/>
    </row>
    <row r="38" spans="1:7" s="2" customFormat="1" ht="15.75" x14ac:dyDescent="0.25">
      <c r="A38" s="36" t="s">
        <v>35</v>
      </c>
      <c r="B38" s="15">
        <f>SUM(B18:B37)</f>
        <v>2253.0774649</v>
      </c>
      <c r="C38" s="15">
        <f>SUM(C18:C37)</f>
        <v>1802.2349956</v>
      </c>
      <c r="D38" s="15">
        <f>SUM(D18:D37)</f>
        <v>450.84</v>
      </c>
      <c r="E38" s="15">
        <f>SUM(E18:E37)</f>
        <v>0</v>
      </c>
      <c r="F38" s="15">
        <f>SUM(F18:F37)</f>
        <v>2253.0749956</v>
      </c>
      <c r="G38" s="7"/>
    </row>
    <row r="39" spans="1:7" ht="15.75" x14ac:dyDescent="0.25">
      <c r="A39" s="36" t="s">
        <v>36</v>
      </c>
      <c r="B39" s="26">
        <v>0</v>
      </c>
      <c r="C39" s="26">
        <v>0</v>
      </c>
      <c r="D39" s="17">
        <v>0</v>
      </c>
      <c r="E39" s="17">
        <v>0</v>
      </c>
      <c r="F39" s="26">
        <v>0</v>
      </c>
      <c r="G39" s="7"/>
    </row>
    <row r="40" spans="1:7" ht="15.75" x14ac:dyDescent="0.25">
      <c r="A40" s="36" t="s">
        <v>37</v>
      </c>
      <c r="B40" s="26">
        <v>0</v>
      </c>
      <c r="C40" s="26">
        <v>0</v>
      </c>
      <c r="D40" s="17">
        <v>0</v>
      </c>
      <c r="E40" s="17">
        <v>0</v>
      </c>
      <c r="F40" s="26">
        <v>0</v>
      </c>
      <c r="G40" s="7"/>
    </row>
    <row r="41" spans="1:7" ht="15.75" x14ac:dyDescent="0.25">
      <c r="A41" s="36" t="s">
        <v>38</v>
      </c>
      <c r="B41" s="26">
        <v>0</v>
      </c>
      <c r="C41" s="26">
        <v>0</v>
      </c>
      <c r="D41" s="17">
        <v>0</v>
      </c>
      <c r="E41" s="17">
        <v>0</v>
      </c>
      <c r="F41" s="26">
        <v>0</v>
      </c>
      <c r="G41" s="7"/>
    </row>
    <row r="42" spans="1:7" ht="15.75" x14ac:dyDescent="0.25">
      <c r="A42" s="36" t="s">
        <v>51</v>
      </c>
      <c r="B42" s="26">
        <v>0</v>
      </c>
      <c r="C42" s="26">
        <v>0</v>
      </c>
      <c r="D42" s="17">
        <v>0</v>
      </c>
      <c r="E42" s="17">
        <v>0</v>
      </c>
      <c r="F42" s="26">
        <v>0</v>
      </c>
      <c r="G42" s="7"/>
    </row>
    <row r="43" spans="1:7" ht="15.75" x14ac:dyDescent="0.25">
      <c r="A43" s="36" t="s">
        <v>39</v>
      </c>
      <c r="B43" s="26">
        <v>0</v>
      </c>
      <c r="C43" s="26">
        <v>0</v>
      </c>
      <c r="D43" s="17">
        <v>0</v>
      </c>
      <c r="E43" s="17">
        <v>0</v>
      </c>
      <c r="F43" s="26">
        <v>0</v>
      </c>
      <c r="G43" s="7"/>
    </row>
    <row r="44" spans="1:7" ht="15.75" x14ac:dyDescent="0.25">
      <c r="A44" s="36" t="s">
        <v>40</v>
      </c>
      <c r="B44" s="26">
        <v>3.5028467000000001</v>
      </c>
      <c r="C44" s="26">
        <v>3.5028467000000001</v>
      </c>
      <c r="D44" s="17">
        <v>0</v>
      </c>
      <c r="E44" s="17">
        <v>0</v>
      </c>
      <c r="F44" s="26">
        <v>3.5028467000000001</v>
      </c>
      <c r="G44" s="7"/>
    </row>
    <row r="45" spans="1:7" ht="15.75" x14ac:dyDescent="0.25">
      <c r="A45" s="36" t="s">
        <v>41</v>
      </c>
      <c r="B45" s="26">
        <v>0</v>
      </c>
      <c r="C45" s="26">
        <v>0</v>
      </c>
      <c r="D45" s="17">
        <v>0</v>
      </c>
      <c r="E45" s="17">
        <v>0</v>
      </c>
      <c r="F45" s="26">
        <v>0</v>
      </c>
      <c r="G45" s="7"/>
    </row>
    <row r="46" spans="1:7" s="2" customFormat="1" ht="15.75" x14ac:dyDescent="0.25">
      <c r="A46" s="36" t="s">
        <v>42</v>
      </c>
      <c r="B46" s="15">
        <f>SUM(B39:B45)</f>
        <v>3.5028467000000001</v>
      </c>
      <c r="C46" s="15">
        <f>SUM(C39:C45)</f>
        <v>3.5028467000000001</v>
      </c>
      <c r="D46" s="15">
        <f>SUM(D39:D45)</f>
        <v>0</v>
      </c>
      <c r="E46" s="15">
        <f>SUM(E39:E45)</f>
        <v>0</v>
      </c>
      <c r="F46" s="15">
        <f>SUM(F39:F45)</f>
        <v>3.5028467000000001</v>
      </c>
      <c r="G46" s="7"/>
    </row>
    <row r="47" spans="1:7" s="8" customFormat="1" ht="15.75" x14ac:dyDescent="0.25">
      <c r="A47" s="36" t="s">
        <v>43</v>
      </c>
      <c r="B47" s="15">
        <f>B46+B38+B17</f>
        <v>124219.85165379998</v>
      </c>
      <c r="C47" s="15">
        <f>C46+C38+C17</f>
        <v>9582.6937273000003</v>
      </c>
      <c r="D47" s="15">
        <f>D46+D38+D17</f>
        <v>41013.284410399996</v>
      </c>
      <c r="E47" s="15">
        <f>E46+E38+E17</f>
        <v>73417.861500700004</v>
      </c>
      <c r="F47" s="15">
        <f>F46+F38+F17</f>
        <v>124013.84167549998</v>
      </c>
      <c r="G47" s="7"/>
    </row>
    <row r="48" spans="1:7" ht="15.75" x14ac:dyDescent="0.25">
      <c r="A48" s="36" t="s">
        <v>44</v>
      </c>
      <c r="B48" s="26">
        <v>0</v>
      </c>
      <c r="C48" s="26">
        <v>0</v>
      </c>
      <c r="D48" s="17">
        <v>0</v>
      </c>
      <c r="E48" s="17">
        <v>0</v>
      </c>
      <c r="F48" s="26">
        <v>0</v>
      </c>
      <c r="G48" s="7"/>
    </row>
    <row r="49" spans="1:7" ht="15.75" x14ac:dyDescent="0.25">
      <c r="A49" s="36" t="s">
        <v>45</v>
      </c>
      <c r="B49" s="26">
        <v>0</v>
      </c>
      <c r="C49" s="26">
        <v>0</v>
      </c>
      <c r="D49" s="17">
        <v>0</v>
      </c>
      <c r="E49" s="17">
        <v>0</v>
      </c>
      <c r="F49" s="26">
        <v>0</v>
      </c>
      <c r="G49" s="7"/>
    </row>
    <row r="50" spans="1:7" ht="15.75" x14ac:dyDescent="0.25">
      <c r="A50" s="36" t="s">
        <v>46</v>
      </c>
      <c r="B50" s="26">
        <v>0</v>
      </c>
      <c r="C50" s="26">
        <v>0</v>
      </c>
      <c r="D50" s="17">
        <v>0</v>
      </c>
      <c r="E50" s="17">
        <v>0</v>
      </c>
      <c r="F50" s="26">
        <v>0</v>
      </c>
      <c r="G50" s="7"/>
    </row>
    <row r="51" spans="1:7" ht="15.75" x14ac:dyDescent="0.25">
      <c r="A51" s="36" t="s">
        <v>47</v>
      </c>
      <c r="B51" s="26">
        <v>0</v>
      </c>
      <c r="C51" s="26">
        <v>0</v>
      </c>
      <c r="D51" s="17">
        <v>0</v>
      </c>
      <c r="E51" s="17">
        <v>0</v>
      </c>
      <c r="F51" s="26">
        <v>0</v>
      </c>
      <c r="G51" s="7"/>
    </row>
    <row r="52" spans="1:7" s="6" customFormat="1" ht="15.75" x14ac:dyDescent="0.25">
      <c r="A52" s="37" t="s">
        <v>48</v>
      </c>
      <c r="B52" s="26">
        <f>SUM(B48:B51)</f>
        <v>0</v>
      </c>
      <c r="C52" s="26">
        <f>SUM(C48:C51)</f>
        <v>0</v>
      </c>
      <c r="D52" s="26">
        <f>SUM(D48:D51)</f>
        <v>0</v>
      </c>
      <c r="E52" s="26">
        <f>SUM(E48:E51)</f>
        <v>0</v>
      </c>
      <c r="F52" s="26">
        <f>SUM(F48:F51)</f>
        <v>0</v>
      </c>
      <c r="G52" s="28"/>
    </row>
    <row r="53" spans="1:7" s="9" customFormat="1" ht="15.75" x14ac:dyDescent="0.25">
      <c r="A53" s="35" t="s">
        <v>49</v>
      </c>
      <c r="B53" s="26">
        <f>B52+B47</f>
        <v>124219.85165379998</v>
      </c>
      <c r="C53" s="26">
        <f>C52+C47</f>
        <v>9582.6937273000003</v>
      </c>
      <c r="D53" s="26">
        <f>D52+D47</f>
        <v>41013.284410399996</v>
      </c>
      <c r="E53" s="26">
        <f>E52+E47</f>
        <v>73417.861500700004</v>
      </c>
      <c r="F53" s="26">
        <f>F52+F47</f>
        <v>124013.84167549998</v>
      </c>
      <c r="G53" s="7"/>
    </row>
  </sheetData>
  <mergeCells count="1">
    <mergeCell ref="A3:G3"/>
  </mergeCells>
  <pageMargins left="0.59" right="0.26" top="0.44" bottom="0.6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MSME</vt:lpstr>
      <vt:lpstr>Agriculture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Hemchandra Pandey</dc:creator>
  <cp:lastModifiedBy>Piyush Walia</cp:lastModifiedBy>
  <cp:lastPrinted>2026-02-07T08:19:16Z</cp:lastPrinted>
  <dcterms:created xsi:type="dcterms:W3CDTF">2026-01-19T10:52:34Z</dcterms:created>
  <dcterms:modified xsi:type="dcterms:W3CDTF">2026-02-07T10:53:51Z</dcterms:modified>
</cp:coreProperties>
</file>